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о Старого компа\ponomareva\Мои документы\ПРОГНОЗ, Бюджет\бюджет 2023-2025\уточнение июля\"/>
    </mc:Choice>
  </mc:AlternateContent>
  <xr:revisionPtr revIDLastSave="0" documentId="13_ncr:1_{27F0BA21-09FF-49BF-BD58-6F67AD7D906A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2023" sheetId="2" r:id="rId1"/>
  </sheets>
  <externalReferences>
    <externalReference r:id="rId2"/>
    <externalReference r:id="rId3"/>
  </externalReferences>
  <definedNames>
    <definedName name="Choice">[1]Вспомогательный!$A$18:$B$18</definedName>
    <definedName name="Data1">#REF!</definedName>
    <definedName name="Data2">#REF!</definedName>
    <definedName name="Data3">#REF!</definedName>
    <definedName name="Economy1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>[2]Вспомогательный!#REF!</definedName>
  </definedNames>
  <calcPr calcId="191029"/>
</workbook>
</file>

<file path=xl/calcChain.xml><?xml version="1.0" encoding="utf-8"?>
<calcChain xmlns="http://schemas.openxmlformats.org/spreadsheetml/2006/main">
  <c r="H6" i="2" l="1"/>
  <c r="H17" i="2" l="1"/>
  <c r="F17" i="2"/>
  <c r="B17" i="2" l="1"/>
  <c r="H7" i="2"/>
</calcChain>
</file>

<file path=xl/sharedStrings.xml><?xml version="1.0" encoding="utf-8"?>
<sst xmlns="http://schemas.openxmlformats.org/spreadsheetml/2006/main" count="26" uniqueCount="26">
  <si>
    <t>Налоговые доходы РБ</t>
  </si>
  <si>
    <t>Численность постоянного населения</t>
  </si>
  <si>
    <t>Баклашинское МО</t>
  </si>
  <si>
    <t>Большелугское МО</t>
  </si>
  <si>
    <t>Олхинское МО</t>
  </si>
  <si>
    <t>Подкаменское МО</t>
  </si>
  <si>
    <t>Шаманское МО</t>
  </si>
  <si>
    <t>Шелеховское МО</t>
  </si>
  <si>
    <t>Итого по МО</t>
  </si>
  <si>
    <t>Наименование МО</t>
  </si>
  <si>
    <t>БОi</t>
  </si>
  <si>
    <t>ИБРi</t>
  </si>
  <si>
    <t>ИНПi</t>
  </si>
  <si>
    <t>ДВБОПi</t>
  </si>
  <si>
    <t>БОi+1</t>
  </si>
  <si>
    <t>Дi</t>
  </si>
  <si>
    <t>Объем РФФПП расчетный</t>
  </si>
  <si>
    <t>Уровень, до которого доводится выравнивание</t>
  </si>
  <si>
    <t>Начальник финансового управления</t>
  </si>
  <si>
    <t>Администрации Шелеховского муниципального района</t>
  </si>
  <si>
    <t>О.А. Иванова</t>
  </si>
  <si>
    <t>Доп. норматив по НДФЛ</t>
  </si>
  <si>
    <t>Распределение дотации на выравнивание бюджетной обеспеченности из районного фонда финансовой поддержки поселений на 2023 год</t>
  </si>
  <si>
    <t>Субвенция на выравнивание БОП</t>
  </si>
  <si>
    <t>Иные  МБТ</t>
  </si>
  <si>
    <t>Объем к распределению по 74-оз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</si>
</sst>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0"/>
    <numFmt numFmtId="166" formatCode="#,##0.0"/>
    <numFmt numFmtId="167" formatCode="\$#,##0\ ;\(\$#,##0\)"/>
    <numFmt numFmtId="168" formatCode="#,##0.0000000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sz val="10"/>
      <color indexed="24"/>
      <name val="Arial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sz val="10"/>
      <name val="Times New Roman CYR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b/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2" applyNumberFormat="0" applyAlignment="0" applyProtection="0"/>
    <xf numFmtId="0" fontId="6" fillId="21" borderId="3" applyNumberFormat="0" applyAlignment="0" applyProtection="0"/>
    <xf numFmtId="164" fontId="1" fillId="0" borderId="0" applyFont="0" applyFill="0" applyBorder="0" applyAlignment="0" applyProtection="0"/>
    <xf numFmtId="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2" fontId="7" fillId="0" borderId="0" applyFon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1" fillId="0" borderId="0"/>
    <xf numFmtId="0" fontId="16" fillId="0" borderId="0"/>
    <xf numFmtId="0" fontId="1" fillId="23" borderId="8" applyNumberFormat="0" applyFont="0" applyAlignment="0" applyProtection="0"/>
    <xf numFmtId="0" fontId="17" fillId="20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/>
    <xf numFmtId="9" fontId="24" fillId="0" borderId="0" applyFont="0" applyFill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23" borderId="8" applyNumberFormat="0" applyFont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7" borderId="2" applyNumberFormat="0" applyAlignment="0" applyProtection="0"/>
    <xf numFmtId="0" fontId="28" fillId="20" borderId="9" applyNumberFormat="0" applyAlignment="0" applyProtection="0"/>
    <xf numFmtId="0" fontId="29" fillId="20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1" borderId="3" applyNumberFormat="0" applyAlignment="0" applyProtection="0"/>
    <xf numFmtId="0" fontId="18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24" fillId="0" borderId="0"/>
    <xf numFmtId="0" fontId="1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40" fillId="4" borderId="0" applyNumberFormat="0" applyBorder="0" applyAlignment="0" applyProtection="0"/>
  </cellStyleXfs>
  <cellXfs count="17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right"/>
    </xf>
    <xf numFmtId="166" fontId="22" fillId="0" borderId="0" xfId="0" applyNumberFormat="1" applyFont="1"/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left" vertical="top" wrapText="1"/>
    </xf>
    <xf numFmtId="3" fontId="22" fillId="0" borderId="1" xfId="0" applyNumberFormat="1" applyFont="1" applyBorder="1"/>
    <xf numFmtId="165" fontId="22" fillId="0" borderId="1" xfId="0" applyNumberFormat="1" applyFont="1" applyBorder="1"/>
    <xf numFmtId="166" fontId="22" fillId="0" borderId="1" xfId="0" applyNumberFormat="1" applyFont="1" applyBorder="1"/>
    <xf numFmtId="0" fontId="23" fillId="0" borderId="1" xfId="0" applyFont="1" applyBorder="1"/>
    <xf numFmtId="165" fontId="22" fillId="0" borderId="0" xfId="0" applyNumberFormat="1" applyFont="1"/>
    <xf numFmtId="3" fontId="23" fillId="0" borderId="1" xfId="0" applyNumberFormat="1" applyFont="1" applyBorder="1"/>
    <xf numFmtId="166" fontId="23" fillId="0" borderId="1" xfId="0" applyNumberFormat="1" applyFont="1" applyBorder="1"/>
    <xf numFmtId="168" fontId="22" fillId="0" borderId="0" xfId="0" applyNumberFormat="1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</cellXfs>
  <cellStyles count="99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Акцент1 2" xfId="51" xr:uid="{00000000-0005-0000-0000-000006000000}"/>
    <cellStyle name="20% - Акцент2 2" xfId="52" xr:uid="{00000000-0005-0000-0000-000007000000}"/>
    <cellStyle name="20% - Акцент3 2" xfId="53" xr:uid="{00000000-0005-0000-0000-000008000000}"/>
    <cellStyle name="20% - Акцент4 2" xfId="54" xr:uid="{00000000-0005-0000-0000-000009000000}"/>
    <cellStyle name="20% - Акцент5 2" xfId="55" xr:uid="{00000000-0005-0000-0000-00000A000000}"/>
    <cellStyle name="20% - Акцент6 2" xfId="56" xr:uid="{00000000-0005-0000-0000-00000B000000}"/>
    <cellStyle name="40% - Accent1" xfId="7" xr:uid="{00000000-0005-0000-0000-00000C000000}"/>
    <cellStyle name="40% - Accent2" xfId="8" xr:uid="{00000000-0005-0000-0000-00000D000000}"/>
    <cellStyle name="40% - Accent3" xfId="9" xr:uid="{00000000-0005-0000-0000-00000E000000}"/>
    <cellStyle name="40% - Accent4" xfId="10" xr:uid="{00000000-0005-0000-0000-00000F000000}"/>
    <cellStyle name="40% - Accent5" xfId="11" xr:uid="{00000000-0005-0000-0000-000010000000}"/>
    <cellStyle name="40% - Accent6" xfId="12" xr:uid="{00000000-0005-0000-0000-000011000000}"/>
    <cellStyle name="40% - Акцент1 2" xfId="57" xr:uid="{00000000-0005-0000-0000-000012000000}"/>
    <cellStyle name="40% - Акцент2 2" xfId="58" xr:uid="{00000000-0005-0000-0000-000013000000}"/>
    <cellStyle name="40% - Акцент3 2" xfId="59" xr:uid="{00000000-0005-0000-0000-000014000000}"/>
    <cellStyle name="40% - Акцент4 2" xfId="60" xr:uid="{00000000-0005-0000-0000-000015000000}"/>
    <cellStyle name="40% - Акцент5 2" xfId="61" xr:uid="{00000000-0005-0000-0000-000016000000}"/>
    <cellStyle name="40% - Акцент6 2" xfId="62" xr:uid="{00000000-0005-0000-0000-000017000000}"/>
    <cellStyle name="60% - Accent1" xfId="13" xr:uid="{00000000-0005-0000-0000-000018000000}"/>
    <cellStyle name="60% - Accent2" xfId="14" xr:uid="{00000000-0005-0000-0000-000019000000}"/>
    <cellStyle name="60% - Accent3" xfId="15" xr:uid="{00000000-0005-0000-0000-00001A000000}"/>
    <cellStyle name="60% - Accent4" xfId="16" xr:uid="{00000000-0005-0000-0000-00001B000000}"/>
    <cellStyle name="60% - Accent5" xfId="17" xr:uid="{00000000-0005-0000-0000-00001C000000}"/>
    <cellStyle name="60% - Accent6" xfId="18" xr:uid="{00000000-0005-0000-0000-00001D000000}"/>
    <cellStyle name="60% - Акцент1 2" xfId="63" xr:uid="{00000000-0005-0000-0000-00001E000000}"/>
    <cellStyle name="60% - Акцент2 2" xfId="64" xr:uid="{00000000-0005-0000-0000-00001F000000}"/>
    <cellStyle name="60% - Акцент3 2" xfId="65" xr:uid="{00000000-0005-0000-0000-000020000000}"/>
    <cellStyle name="60% - Акцент4 2" xfId="66" xr:uid="{00000000-0005-0000-0000-000021000000}"/>
    <cellStyle name="60% - Акцент5 2" xfId="67" xr:uid="{00000000-0005-0000-0000-000022000000}"/>
    <cellStyle name="60% - Акцент6 2" xfId="68" xr:uid="{00000000-0005-0000-0000-000023000000}"/>
    <cellStyle name="Accent1" xfId="19" xr:uid="{00000000-0005-0000-0000-000024000000}"/>
    <cellStyle name="Accent2" xfId="20" xr:uid="{00000000-0005-0000-0000-000025000000}"/>
    <cellStyle name="Accent3" xfId="21" xr:uid="{00000000-0005-0000-0000-000026000000}"/>
    <cellStyle name="Accent4" xfId="22" xr:uid="{00000000-0005-0000-0000-000027000000}"/>
    <cellStyle name="Accent5" xfId="23" xr:uid="{00000000-0005-0000-0000-000028000000}"/>
    <cellStyle name="Accent6" xfId="24" xr:uid="{00000000-0005-0000-0000-000029000000}"/>
    <cellStyle name="Bad" xfId="25" xr:uid="{00000000-0005-0000-0000-00002A000000}"/>
    <cellStyle name="Calculation" xfId="26" xr:uid="{00000000-0005-0000-0000-00002B000000}"/>
    <cellStyle name="Check Cell" xfId="27" xr:uid="{00000000-0005-0000-0000-00002C000000}"/>
    <cellStyle name="Comma 2" xfId="28" xr:uid="{00000000-0005-0000-0000-00002D000000}"/>
    <cellStyle name="Comma 2 2" xfId="69" xr:uid="{00000000-0005-0000-0000-00002E000000}"/>
    <cellStyle name="Comma0" xfId="29" xr:uid="{00000000-0005-0000-0000-00002F000000}"/>
    <cellStyle name="Currency0" xfId="30" xr:uid="{00000000-0005-0000-0000-000030000000}"/>
    <cellStyle name="Date" xfId="31" xr:uid="{00000000-0005-0000-0000-000031000000}"/>
    <cellStyle name="Explanatory Text" xfId="32" xr:uid="{00000000-0005-0000-0000-000032000000}"/>
    <cellStyle name="Fixed" xfId="33" xr:uid="{00000000-0005-0000-0000-000033000000}"/>
    <cellStyle name="Good" xfId="34" xr:uid="{00000000-0005-0000-0000-000034000000}"/>
    <cellStyle name="Heading 1" xfId="35" xr:uid="{00000000-0005-0000-0000-000035000000}"/>
    <cellStyle name="Heading 2" xfId="36" xr:uid="{00000000-0005-0000-0000-000036000000}"/>
    <cellStyle name="Heading 3" xfId="37" xr:uid="{00000000-0005-0000-0000-000037000000}"/>
    <cellStyle name="Heading 4" xfId="38" xr:uid="{00000000-0005-0000-0000-000038000000}"/>
    <cellStyle name="Input" xfId="39" xr:uid="{00000000-0005-0000-0000-000039000000}"/>
    <cellStyle name="Linked Cell" xfId="40" xr:uid="{00000000-0005-0000-0000-00003A000000}"/>
    <cellStyle name="Neutral" xfId="41" xr:uid="{00000000-0005-0000-0000-00003B000000}"/>
    <cellStyle name="Normal 2" xfId="42" xr:uid="{00000000-0005-0000-0000-00003C000000}"/>
    <cellStyle name="Normal 2 2" xfId="70" xr:uid="{00000000-0005-0000-0000-00003D000000}"/>
    <cellStyle name="Normal_Alexander's Tables" xfId="43" xr:uid="{00000000-0005-0000-0000-00003E000000}"/>
    <cellStyle name="Note" xfId="44" xr:uid="{00000000-0005-0000-0000-00003F000000}"/>
    <cellStyle name="Note 2" xfId="71" xr:uid="{00000000-0005-0000-0000-000040000000}"/>
    <cellStyle name="Output" xfId="45" xr:uid="{00000000-0005-0000-0000-000041000000}"/>
    <cellStyle name="Title" xfId="46" xr:uid="{00000000-0005-0000-0000-000042000000}"/>
    <cellStyle name="Total" xfId="47" xr:uid="{00000000-0005-0000-0000-000043000000}"/>
    <cellStyle name="Warning Text" xfId="48" xr:uid="{00000000-0005-0000-0000-000044000000}"/>
    <cellStyle name="Акцент1 2" xfId="72" xr:uid="{00000000-0005-0000-0000-000045000000}"/>
    <cellStyle name="Акцент2 2" xfId="73" xr:uid="{00000000-0005-0000-0000-000046000000}"/>
    <cellStyle name="Акцент3 2" xfId="74" xr:uid="{00000000-0005-0000-0000-000047000000}"/>
    <cellStyle name="Акцент4 2" xfId="75" xr:uid="{00000000-0005-0000-0000-000048000000}"/>
    <cellStyle name="Акцент5 2" xfId="76" xr:uid="{00000000-0005-0000-0000-000049000000}"/>
    <cellStyle name="Акцент6 2" xfId="77" xr:uid="{00000000-0005-0000-0000-00004A000000}"/>
    <cellStyle name="Ввод  2" xfId="78" xr:uid="{00000000-0005-0000-0000-00004B000000}"/>
    <cellStyle name="Вывод 2" xfId="79" xr:uid="{00000000-0005-0000-0000-00004C000000}"/>
    <cellStyle name="Вычисление 2" xfId="80" xr:uid="{00000000-0005-0000-0000-00004D000000}"/>
    <cellStyle name="Заголовок 1 2" xfId="81" xr:uid="{00000000-0005-0000-0000-00004E000000}"/>
    <cellStyle name="Заголовок 2 2" xfId="82" xr:uid="{00000000-0005-0000-0000-00004F000000}"/>
    <cellStyle name="Заголовок 3 2" xfId="83" xr:uid="{00000000-0005-0000-0000-000050000000}"/>
    <cellStyle name="Заголовок 4 2" xfId="84" xr:uid="{00000000-0005-0000-0000-000051000000}"/>
    <cellStyle name="Итог 2" xfId="85" xr:uid="{00000000-0005-0000-0000-000052000000}"/>
    <cellStyle name="Контрольная ячейка 2" xfId="86" xr:uid="{00000000-0005-0000-0000-000053000000}"/>
    <cellStyle name="Название 2" xfId="87" xr:uid="{00000000-0005-0000-0000-000054000000}"/>
    <cellStyle name="Нейтральный 2" xfId="88" xr:uid="{00000000-0005-0000-0000-000055000000}"/>
    <cellStyle name="Обычный" xfId="0" builtinId="0"/>
    <cellStyle name="Обычный 2" xfId="89" xr:uid="{00000000-0005-0000-0000-000057000000}"/>
    <cellStyle name="Обычный 3" xfId="90" xr:uid="{00000000-0005-0000-0000-000058000000}"/>
    <cellStyle name="Плохой 2" xfId="91" xr:uid="{00000000-0005-0000-0000-000059000000}"/>
    <cellStyle name="Пояснение 2" xfId="92" xr:uid="{00000000-0005-0000-0000-00005A000000}"/>
    <cellStyle name="Примечание 2" xfId="93" xr:uid="{00000000-0005-0000-0000-00005B000000}"/>
    <cellStyle name="Примечание 3" xfId="94" xr:uid="{00000000-0005-0000-0000-00005C000000}"/>
    <cellStyle name="Процентный 2" xfId="50" xr:uid="{00000000-0005-0000-0000-00005D000000}"/>
    <cellStyle name="Связанная ячейка 2" xfId="95" xr:uid="{00000000-0005-0000-0000-00005E000000}"/>
    <cellStyle name="Стиль 1" xfId="49" xr:uid="{00000000-0005-0000-0000-00005F000000}"/>
    <cellStyle name="Текст предупреждения 2" xfId="96" xr:uid="{00000000-0005-0000-0000-000060000000}"/>
    <cellStyle name="Финансовый 2" xfId="97" xr:uid="{00000000-0005-0000-0000-000061000000}"/>
    <cellStyle name="Хороший 2" xfId="98" xr:uid="{00000000-0005-0000-0000-00006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22"/>
  <sheetViews>
    <sheetView tabSelected="1" workbookViewId="0">
      <selection activeCell="D23" sqref="D23"/>
    </sheetView>
  </sheetViews>
  <sheetFormatPr defaultRowHeight="15" x14ac:dyDescent="0.25"/>
  <cols>
    <col min="1" max="1" width="25" style="1" customWidth="1"/>
    <col min="2" max="2" width="13.7109375" style="1" customWidth="1"/>
    <col min="3" max="7" width="9.140625" style="1"/>
    <col min="8" max="8" width="13.28515625" style="1" customWidth="1"/>
    <col min="9" max="9" width="9.140625" style="1"/>
    <col min="10" max="10" width="20.28515625" style="1" customWidth="1"/>
    <col min="11" max="16384" width="9.140625" style="1"/>
  </cols>
  <sheetData>
    <row r="1" spans="1:10" ht="33.75" customHeight="1" x14ac:dyDescent="0.25">
      <c r="A1" s="15" t="s">
        <v>22</v>
      </c>
      <c r="B1" s="15"/>
      <c r="C1" s="15"/>
      <c r="D1" s="15"/>
      <c r="E1" s="15"/>
      <c r="F1" s="15"/>
      <c r="G1" s="15"/>
      <c r="H1" s="15"/>
    </row>
    <row r="3" spans="1:10" x14ac:dyDescent="0.25">
      <c r="G3" s="2" t="s">
        <v>0</v>
      </c>
      <c r="H3" s="3">
        <v>601472.9</v>
      </c>
    </row>
    <row r="4" spans="1:10" x14ac:dyDescent="0.25">
      <c r="E4" s="16" t="s">
        <v>21</v>
      </c>
      <c r="F4" s="16"/>
      <c r="G4" s="16"/>
      <c r="H4" s="3">
        <v>0</v>
      </c>
    </row>
    <row r="5" spans="1:10" x14ac:dyDescent="0.25">
      <c r="D5" s="16" t="s">
        <v>23</v>
      </c>
      <c r="E5" s="16"/>
      <c r="F5" s="16"/>
      <c r="G5" s="16"/>
      <c r="H5" s="3">
        <v>67904.100000000006</v>
      </c>
    </row>
    <row r="6" spans="1:10" x14ac:dyDescent="0.25">
      <c r="G6" s="2" t="s">
        <v>16</v>
      </c>
      <c r="H6" s="3">
        <f>(H4+H3)*7.5%+H5</f>
        <v>113014.5675</v>
      </c>
    </row>
    <row r="7" spans="1:10" x14ac:dyDescent="0.25">
      <c r="G7" s="2" t="s">
        <v>25</v>
      </c>
      <c r="H7" s="3">
        <f>H6-H5-H8</f>
        <v>45110.467499999999</v>
      </c>
    </row>
    <row r="8" spans="1:10" x14ac:dyDescent="0.25">
      <c r="D8" s="16" t="s">
        <v>24</v>
      </c>
      <c r="E8" s="16"/>
      <c r="F8" s="16"/>
      <c r="G8" s="16"/>
      <c r="H8" s="3">
        <v>0</v>
      </c>
    </row>
    <row r="9" spans="1:10" ht="36" customHeight="1" x14ac:dyDescent="0.25">
      <c r="G9" s="2" t="s">
        <v>17</v>
      </c>
      <c r="H9" s="14">
        <v>2.6469439000000001</v>
      </c>
    </row>
    <row r="10" spans="1:10" s="5" customFormat="1" ht="45" x14ac:dyDescent="0.2">
      <c r="A10" s="4" t="s">
        <v>9</v>
      </c>
      <c r="B10" s="4" t="s">
        <v>1</v>
      </c>
      <c r="C10" s="4" t="s">
        <v>12</v>
      </c>
      <c r="D10" s="4" t="s">
        <v>11</v>
      </c>
      <c r="E10" s="4" t="s">
        <v>10</v>
      </c>
      <c r="F10" s="4" t="s">
        <v>13</v>
      </c>
      <c r="G10" s="4" t="s">
        <v>14</v>
      </c>
      <c r="H10" s="4" t="s">
        <v>15</v>
      </c>
    </row>
    <row r="11" spans="1:10" x14ac:dyDescent="0.25">
      <c r="A11" s="6" t="s">
        <v>2</v>
      </c>
      <c r="B11" s="7">
        <v>9006</v>
      </c>
      <c r="C11" s="8">
        <v>0.43879104275901337</v>
      </c>
      <c r="D11" s="8">
        <v>0.36702184279624683</v>
      </c>
      <c r="E11" s="8">
        <v>1.1955447649000264</v>
      </c>
      <c r="F11" s="9"/>
      <c r="G11" s="8">
        <v>1.1955447649000264</v>
      </c>
      <c r="H11" s="9">
        <v>15748.7</v>
      </c>
      <c r="J11" s="11"/>
    </row>
    <row r="12" spans="1:10" x14ac:dyDescent="0.25">
      <c r="A12" s="6" t="s">
        <v>3</v>
      </c>
      <c r="B12" s="7">
        <v>5871</v>
      </c>
      <c r="C12" s="8">
        <v>0.47083107693397158</v>
      </c>
      <c r="D12" s="8">
        <v>0.344165193568023</v>
      </c>
      <c r="E12" s="8">
        <v>1.3680380402584595</v>
      </c>
      <c r="F12" s="9"/>
      <c r="G12" s="8">
        <v>1.3680380402584595</v>
      </c>
      <c r="H12" s="9">
        <v>8496.9</v>
      </c>
      <c r="J12" s="11"/>
    </row>
    <row r="13" spans="1:10" x14ac:dyDescent="0.25">
      <c r="A13" s="6" t="s">
        <v>4</v>
      </c>
      <c r="B13" s="7">
        <v>2577</v>
      </c>
      <c r="C13" s="8">
        <v>0.27527507228237219</v>
      </c>
      <c r="D13" s="8">
        <v>0.56763244497009024</v>
      </c>
      <c r="E13" s="8">
        <v>0.48495302677223995</v>
      </c>
      <c r="F13" s="9"/>
      <c r="G13" s="8">
        <v>0.48495302677223995</v>
      </c>
      <c r="H13" s="9">
        <v>10340.200000000001</v>
      </c>
      <c r="J13" s="11"/>
    </row>
    <row r="14" spans="1:10" x14ac:dyDescent="0.25">
      <c r="A14" s="6" t="s">
        <v>5</v>
      </c>
      <c r="B14" s="7">
        <v>821</v>
      </c>
      <c r="C14" s="8">
        <v>0.54272028040976183</v>
      </c>
      <c r="D14" s="8">
        <v>0.71765348713697219</v>
      </c>
      <c r="E14" s="8">
        <v>0.75624279702855757</v>
      </c>
      <c r="F14" s="9"/>
      <c r="G14" s="8">
        <v>0.75624279702855757</v>
      </c>
      <c r="H14" s="9">
        <v>3646.6</v>
      </c>
      <c r="J14" s="11"/>
    </row>
    <row r="15" spans="1:10" x14ac:dyDescent="0.25">
      <c r="A15" s="6" t="s">
        <v>6</v>
      </c>
      <c r="B15" s="7">
        <v>1625</v>
      </c>
      <c r="C15" s="8">
        <v>0.81033224363290557</v>
      </c>
      <c r="D15" s="8">
        <v>0.79389932088613813</v>
      </c>
      <c r="E15" s="8">
        <v>1.0206990008864414</v>
      </c>
      <c r="F15" s="9"/>
      <c r="G15" s="8">
        <v>1.0206990008864414</v>
      </c>
      <c r="H15" s="9">
        <v>6878.1</v>
      </c>
      <c r="J15" s="11"/>
    </row>
    <row r="16" spans="1:10" x14ac:dyDescent="0.25">
      <c r="A16" s="6" t="s">
        <v>7</v>
      </c>
      <c r="B16" s="7">
        <v>47680</v>
      </c>
      <c r="C16" s="8">
        <v>1.1764956876269248</v>
      </c>
      <c r="D16" s="8">
        <v>0.42169574421724898</v>
      </c>
      <c r="E16" s="8">
        <v>2.7899159613543989</v>
      </c>
      <c r="F16" s="9"/>
      <c r="G16" s="8">
        <v>2.7899159613543989</v>
      </c>
      <c r="H16" s="9">
        <v>0</v>
      </c>
      <c r="J16" s="11"/>
    </row>
    <row r="17" spans="1:8" x14ac:dyDescent="0.25">
      <c r="A17" s="10" t="s">
        <v>8</v>
      </c>
      <c r="B17" s="12">
        <f>SUM(B11:B16)</f>
        <v>67580</v>
      </c>
      <c r="C17" s="10"/>
      <c r="D17" s="10"/>
      <c r="E17" s="10"/>
      <c r="F17" s="13">
        <f>SUM(F11:F16)</f>
        <v>0</v>
      </c>
      <c r="G17" s="10"/>
      <c r="H17" s="13">
        <f>SUM(H11:H16)</f>
        <v>45110.5</v>
      </c>
    </row>
    <row r="21" spans="1:8" x14ac:dyDescent="0.25">
      <c r="A21" s="1" t="s">
        <v>18</v>
      </c>
    </row>
    <row r="22" spans="1:8" x14ac:dyDescent="0.25">
      <c r="A22" s="1" t="s">
        <v>19</v>
      </c>
      <c r="H22" s="2" t="s">
        <v>20</v>
      </c>
    </row>
  </sheetData>
  <mergeCells count="4">
    <mergeCell ref="A1:H1"/>
    <mergeCell ref="E4:G4"/>
    <mergeCell ref="D8:G8"/>
    <mergeCell ref="D5:G5"/>
  </mergeCells>
  <pageMargins left="0.78740157480314965" right="0.19685039370078741" top="0.59055118110236227" bottom="0.78740157480314965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teterina</dc:creator>
  <cp:lastModifiedBy>Пономарева Ольга Юрьевна</cp:lastModifiedBy>
  <cp:lastPrinted>2022-06-09T02:15:55Z</cp:lastPrinted>
  <dcterms:created xsi:type="dcterms:W3CDTF">2016-08-17T02:53:48Z</dcterms:created>
  <dcterms:modified xsi:type="dcterms:W3CDTF">2023-06-21T02:15:59Z</dcterms:modified>
</cp:coreProperties>
</file>